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https://unilever.sharepoint.com/sites/SHESantaIriaFO-Documentao/Shared Documents/Documentação/Licenciamento Industrial/Projeto Verdi 2026/Fima Ola/PL20260504003531/Pedido elementos_05.06.2026/05/"/>
    </mc:Choice>
  </mc:AlternateContent>
  <xr:revisionPtr revIDLastSave="165" documentId="8_{BB3743B4-2BCD-493F-B903-B0886B5568D1}" xr6:coauthVersionLast="47" xr6:coauthVersionMax="47" xr10:uidLastSave="{B74AC231-978D-401C-B6DE-4B03F7F69D72}"/>
  <bookViews>
    <workbookView xWindow="9510" yWindow="0" windowWidth="9780" windowHeight="10170" xr2:uid="{F33ADA6B-6CCC-43A5-AF2E-3A9303071C16}"/>
  </bookViews>
  <sheets>
    <sheet name="Sheet1" sheetId="2" r:id="rId1"/>
    <sheet name="Folha1" sheetId="1" r:id="rId2"/>
  </sheets>
  <definedNames>
    <definedName name="_xlnm._FilterDatabase" localSheetId="1" hidden="1">Folha1!$E$2:$G$36</definedName>
  </definedNames>
  <calcPr calcId="191029"/>
  <pivotCaches>
    <pivotCache cacheId="14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31" i="2" l="1"/>
  <c r="C26" i="2"/>
  <c r="C22" i="2"/>
  <c r="C14" i="2"/>
  <c r="C10" i="2"/>
  <c r="C4" i="2"/>
  <c r="F16" i="1"/>
  <c r="H4" i="1"/>
  <c r="H3" i="1"/>
  <c r="H36" i="1"/>
  <c r="H35" i="1"/>
  <c r="H33" i="1"/>
  <c r="H30" i="1"/>
  <c r="H29" i="1"/>
  <c r="H28" i="1"/>
  <c r="H27" i="1"/>
  <c r="H24" i="1"/>
  <c r="H23" i="1"/>
  <c r="H19" i="1"/>
  <c r="H18" i="1"/>
  <c r="H17" i="1"/>
  <c r="H15" i="1"/>
  <c r="H14" i="1"/>
  <c r="H13" i="1"/>
  <c r="H11" i="1"/>
  <c r="H10" i="1"/>
  <c r="H9" i="1"/>
  <c r="H8" i="1"/>
  <c r="H7" i="1"/>
  <c r="H6" i="1"/>
  <c r="H5" i="1"/>
  <c r="F6" i="1"/>
  <c r="F5" i="1"/>
  <c r="F3" i="1"/>
  <c r="F33" i="1"/>
  <c r="F28" i="1"/>
  <c r="F27" i="1"/>
  <c r="F24" i="1"/>
  <c r="F23" i="1"/>
  <c r="F19" i="1"/>
  <c r="F9" i="1"/>
  <c r="F8" i="1"/>
  <c r="F36" i="1"/>
  <c r="F35" i="1"/>
  <c r="F30" i="1"/>
  <c r="F29" i="1"/>
  <c r="F18" i="1"/>
  <c r="F17" i="1"/>
  <c r="F7" i="1"/>
  <c r="F13" i="1"/>
  <c r="F14" i="1"/>
  <c r="F10" i="1"/>
  <c r="F11" i="1"/>
  <c r="F15" i="1"/>
  <c r="F4" i="1"/>
</calcChain>
</file>

<file path=xl/sharedStrings.xml><?xml version="1.0" encoding="utf-8"?>
<sst xmlns="http://schemas.openxmlformats.org/spreadsheetml/2006/main" count="180" uniqueCount="73">
  <si>
    <t>Produtos</t>
  </si>
  <si>
    <t>Unidade</t>
  </si>
  <si>
    <t>Shureclean Plus VK9</t>
  </si>
  <si>
    <t>Emb. 20L(L)</t>
  </si>
  <si>
    <t>Divosan Enduro Plus</t>
  </si>
  <si>
    <t>Divostar Quattro VC 73</t>
  </si>
  <si>
    <t>Divosan Detcide</t>
  </si>
  <si>
    <t>Poltech Cleaner G</t>
  </si>
  <si>
    <t>Emb. 10L(L)</t>
  </si>
  <si>
    <t>Suma Scale D5</t>
  </si>
  <si>
    <t>Cx 10l</t>
  </si>
  <si>
    <t>Alcodes</t>
  </si>
  <si>
    <t>Emb. 17Kg</t>
  </si>
  <si>
    <t>Suma Ultra L2</t>
  </si>
  <si>
    <t>Suma Crystal A8</t>
  </si>
  <si>
    <t>Divosan Activ VT5</t>
  </si>
  <si>
    <t>SafeClean VK2</t>
  </si>
  <si>
    <t>Emb. 20Kg</t>
  </si>
  <si>
    <t>Breltak VC20</t>
  </si>
  <si>
    <t>Suma Star D1</t>
  </si>
  <si>
    <t>Suma Tab D4</t>
  </si>
  <si>
    <t>Cx 1200 pc</t>
  </si>
  <si>
    <t>Suma Chlor D4.4</t>
  </si>
  <si>
    <t>Suma Chlorsan D10.4</t>
  </si>
  <si>
    <t>Suma Grill D9</t>
  </si>
  <si>
    <t>Cx 12l</t>
  </si>
  <si>
    <t>Suma Bac D10</t>
  </si>
  <si>
    <t>Cx 2,8l</t>
  </si>
  <si>
    <t>Eliminex</t>
  </si>
  <si>
    <t>Cx 1,5l</t>
  </si>
  <si>
    <t>Suma Bac D10 Conc</t>
  </si>
  <si>
    <t>Cx 6l</t>
  </si>
  <si>
    <t>Suma Multi Conc D2</t>
  </si>
  <si>
    <t>Suma Rapid</t>
  </si>
  <si>
    <t>Cx  4,5l</t>
  </si>
  <si>
    <t>Divosan Alcospray</t>
  </si>
  <si>
    <t>Topax LD1</t>
  </si>
  <si>
    <t>Soft Care H5</t>
  </si>
  <si>
    <t>Cx 4,8l</t>
  </si>
  <si>
    <t>Soft Care Fresh</t>
  </si>
  <si>
    <t>Soft Care Des e spray H5</t>
  </si>
  <si>
    <t>Actival F4r</t>
  </si>
  <si>
    <t>Suma Inox</t>
  </si>
  <si>
    <t>Suma Ino Classic D7</t>
  </si>
  <si>
    <t>Alcoltel Spray</t>
  </si>
  <si>
    <t>Quantidade 2024</t>
  </si>
  <si>
    <t>Quantidade 2025</t>
  </si>
  <si>
    <t>Soft Care plus h41</t>
  </si>
  <si>
    <t>P3 Topax 990 (Desinfectante) BILHAS</t>
  </si>
  <si>
    <t>P3 Topaz66 BILHAS</t>
  </si>
  <si>
    <t>Partilhado com a OLA</t>
  </si>
  <si>
    <t>Desinfetantes</t>
  </si>
  <si>
    <t>Detergentes Alcalinos</t>
  </si>
  <si>
    <t>Detergentes Ácidos</t>
  </si>
  <si>
    <t>Detergentes Neutros</t>
  </si>
  <si>
    <t>Higiene das Mãos</t>
  </si>
  <si>
    <t>Detergentes Desinfetantes</t>
  </si>
  <si>
    <t>Tipologia</t>
  </si>
  <si>
    <t>Row Labels</t>
  </si>
  <si>
    <t>(blank)</t>
  </si>
  <si>
    <t>Grand Total</t>
  </si>
  <si>
    <t>Quantidade 2024 (lt)</t>
  </si>
  <si>
    <t>Quantidade 2025 (lt)</t>
  </si>
  <si>
    <t>Sum of Quantidade 2024 (lt)</t>
  </si>
  <si>
    <t>P</t>
  </si>
  <si>
    <t>NP</t>
  </si>
  <si>
    <t>INF</t>
  </si>
  <si>
    <t>PL1</t>
  </si>
  <si>
    <t>PL2</t>
  </si>
  <si>
    <t>PL3</t>
  </si>
  <si>
    <t>PL4</t>
  </si>
  <si>
    <t>PL5</t>
  </si>
  <si>
    <t>PL6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</si>
</sst>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9"/>
      <color rgb="FF000000"/>
      <name val="Unilever Shilling"/>
    </font>
    <font>
      <sz val="9"/>
      <color rgb="FF000000"/>
      <name val="Unilever Shilling"/>
    </font>
    <font>
      <sz val="7"/>
      <color theme="1"/>
      <name val="Segoe UI"/>
      <family val="2"/>
    </font>
    <font>
      <b/>
      <sz val="7"/>
      <color theme="1"/>
      <name val="Segoe UI"/>
      <family val="2"/>
    </font>
    <font>
      <b/>
      <sz val="9"/>
      <color rgb="FF000000"/>
      <name val="Unilever Shilling"/>
      <family val="2"/>
    </font>
  </fonts>
  <fills count="4">
    <fill>
      <patternFill patternType="none"/>
    </fill>
    <fill>
      <patternFill patternType="gray125"/>
    </fill>
    <fill>
      <patternFill patternType="solid">
        <fgColor rgb="FFE8E8E8"/>
        <bgColor indexed="64"/>
      </patternFill>
    </fill>
    <fill>
      <patternFill patternType="solid">
        <fgColor theme="7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3" borderId="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  <xf numFmtId="0" fontId="5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1"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Banha, Carla" refreshedDate="46224.724843981479" createdVersion="8" refreshedVersion="8" minRefreshableVersion="3" recordCount="34" xr:uid="{652D5710-B70E-482A-AC59-6F5757439046}">
  <cacheSource type="worksheet">
    <worksheetSource ref="B2:G36" sheet="Folha1"/>
  </cacheSource>
  <cacheFields count="6">
    <cacheField name="Tipologia" numFmtId="0">
      <sharedItems containsBlank="1" count="7">
        <s v="Detergentes Alcalinos"/>
        <s v="Desinfetantes"/>
        <s v="Detergentes Desinfetantes"/>
        <s v="Detergentes Neutros"/>
        <s v="Detergentes Ácidos"/>
        <m/>
        <s v="Higiene das Mãos"/>
      </sharedItems>
    </cacheField>
    <cacheField name="Produtos" numFmtId="0">
      <sharedItems count="34">
        <s v="Shureclean Plus VK9"/>
        <s v="Divosan Enduro Plus"/>
        <s v="Divostar Quattro VC 73"/>
        <s v="Divosan Detcide"/>
        <s v="Poltech Cleaner G"/>
        <s v="Suma Scale D5"/>
        <s v="Alcodes"/>
        <s v="Suma Ultra L2"/>
        <s v="Suma Crystal A8"/>
        <s v="Divosan Activ VT5"/>
        <s v="SafeClean VK2"/>
        <s v="Breltak VC20"/>
        <s v="Suma Star D1"/>
        <s v="Suma Tab D4"/>
        <s v="Suma Chlor D4.4"/>
        <s v="Suma Chlorsan D10.4"/>
        <s v="Suma Grill D9"/>
        <s v="Suma Bac D10"/>
        <s v="Eliminex"/>
        <s v="Suma Bac D10 Conc"/>
        <s v="Suma Multi Conc D2"/>
        <s v="Suma Rapid"/>
        <s v="Divosan Alcospray"/>
        <s v="Topax LD1"/>
        <s v="Soft Care H5"/>
        <s v="Soft Care Fresh"/>
        <s v="Soft Care plus h41"/>
        <s v="Soft Care Des e spray H5"/>
        <s v="Actival F4r"/>
        <s v="Suma Inox"/>
        <s v="Suma Ino Classic D7"/>
        <s v="Alcoltel Spray"/>
        <s v="P3 Topax 990 (Desinfectante) BILHAS"/>
        <s v="P3 Topaz66 BILHAS"/>
      </sharedItems>
    </cacheField>
    <cacheField name="Unidade" numFmtId="0">
      <sharedItems/>
    </cacheField>
    <cacheField name="Quantidade 2024" numFmtId="0">
      <sharedItems containsString="0" containsBlank="1" containsNumber="1" containsInteger="1" minValue="0" maxValue="160"/>
    </cacheField>
    <cacheField name="Quantidade 2024 (lt)" numFmtId="0">
      <sharedItems containsString="0" containsBlank="1" containsNumber="1" minValue="0" maxValue="1800" count="20">
        <n v="1600"/>
        <n v="300"/>
        <n v="200"/>
        <n v="400"/>
        <n v="100"/>
        <n v="680"/>
        <n v="1000"/>
        <n v="160"/>
        <m/>
        <n v="1800"/>
        <n v="0"/>
        <n v="500"/>
        <n v="650"/>
        <n v="120"/>
        <n v="60"/>
        <n v="45"/>
        <n v="24"/>
        <n v="250"/>
        <n v="22.5"/>
        <n v="800"/>
      </sharedItems>
    </cacheField>
    <cacheField name="Quantidade 2025" numFmtId="0">
      <sharedItems containsString="0" containsBlank="1" containsNumber="1" containsInteger="1" minValue="0" maxValue="12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4">
  <r>
    <x v="0"/>
    <x v="0"/>
    <s v="Emb. 20L(L)"/>
    <n v="160"/>
    <x v="0"/>
    <n v="120"/>
  </r>
  <r>
    <x v="1"/>
    <x v="1"/>
    <s v="Emb. 20L(L)"/>
    <n v="15"/>
    <x v="1"/>
    <n v="50"/>
  </r>
  <r>
    <x v="0"/>
    <x v="2"/>
    <s v="Emb. 20L(L)"/>
    <n v="20"/>
    <x v="2"/>
    <n v="5"/>
  </r>
  <r>
    <x v="2"/>
    <x v="3"/>
    <s v="Emb. 20L(L)"/>
    <n v="40"/>
    <x v="3"/>
    <n v="90"/>
  </r>
  <r>
    <x v="3"/>
    <x v="4"/>
    <s v="Emb. 10L(L)"/>
    <n v="30"/>
    <x v="1"/>
    <n v="30"/>
  </r>
  <r>
    <x v="4"/>
    <x v="5"/>
    <s v="Cx 10l"/>
    <n v="10"/>
    <x v="4"/>
    <n v="0"/>
  </r>
  <r>
    <x v="1"/>
    <x v="6"/>
    <s v="Emb. 17Kg"/>
    <n v="40"/>
    <x v="5"/>
    <n v="0"/>
  </r>
  <r>
    <x v="0"/>
    <x v="7"/>
    <s v="Emb. 20L(L)"/>
    <n v="50"/>
    <x v="6"/>
    <n v="40"/>
  </r>
  <r>
    <x v="4"/>
    <x v="8"/>
    <s v="Emb. 20L(L)"/>
    <n v="8"/>
    <x v="7"/>
    <n v="12"/>
  </r>
  <r>
    <x v="5"/>
    <x v="9"/>
    <s v="Emb. 20L(L)"/>
    <m/>
    <x v="8"/>
    <m/>
  </r>
  <r>
    <x v="0"/>
    <x v="10"/>
    <s v="Emb. 20Kg"/>
    <n v="10"/>
    <x v="2"/>
    <n v="0"/>
  </r>
  <r>
    <x v="0"/>
    <x v="11"/>
    <s v="Emb. 20Kg"/>
    <n v="50"/>
    <x v="6"/>
    <n v="50"/>
  </r>
  <r>
    <x v="3"/>
    <x v="12"/>
    <s v="Emb. 20L(L)"/>
    <n v="90"/>
    <x v="9"/>
    <n v="100"/>
  </r>
  <r>
    <x v="1"/>
    <x v="13"/>
    <s v="Cx 1200 pc"/>
    <n v="0"/>
    <x v="10"/>
    <n v="9"/>
  </r>
  <r>
    <x v="1"/>
    <x v="14"/>
    <s v="Cx 10l"/>
    <n v="50"/>
    <x v="11"/>
    <n v="80"/>
  </r>
  <r>
    <x v="2"/>
    <x v="15"/>
    <s v="Cx 10l"/>
    <n v="65"/>
    <x v="12"/>
    <n v="120"/>
  </r>
  <r>
    <x v="0"/>
    <x v="16"/>
    <s v="Cx 12l"/>
    <n v="10"/>
    <x v="13"/>
    <n v="20"/>
  </r>
  <r>
    <x v="5"/>
    <x v="17"/>
    <s v="Cx 2,8l"/>
    <m/>
    <x v="8"/>
    <m/>
  </r>
  <r>
    <x v="5"/>
    <x v="18"/>
    <s v="Cx 1,5l"/>
    <m/>
    <x v="8"/>
    <m/>
  </r>
  <r>
    <x v="5"/>
    <x v="19"/>
    <s v="Cx 6l"/>
    <m/>
    <x v="8"/>
    <m/>
  </r>
  <r>
    <x v="3"/>
    <x v="20"/>
    <s v="Cx 6l"/>
    <n v="10"/>
    <x v="14"/>
    <n v="0"/>
  </r>
  <r>
    <x v="3"/>
    <x v="21"/>
    <s v="Cx  4,5l"/>
    <n v="10"/>
    <x v="15"/>
    <n v="0"/>
  </r>
  <r>
    <x v="5"/>
    <x v="22"/>
    <s v="Emb. 20L(L)"/>
    <m/>
    <x v="8"/>
    <m/>
  </r>
  <r>
    <x v="5"/>
    <x v="23"/>
    <s v="Emb. 20L(L)"/>
    <m/>
    <x v="8"/>
    <m/>
  </r>
  <r>
    <x v="6"/>
    <x v="24"/>
    <s v="Cx 4,8l"/>
    <n v="5"/>
    <x v="16"/>
    <n v="5"/>
  </r>
  <r>
    <x v="6"/>
    <x v="25"/>
    <s v="Cx 4,8l"/>
    <n v="0"/>
    <x v="10"/>
    <m/>
  </r>
  <r>
    <x v="6"/>
    <x v="26"/>
    <s v="Cx 10l"/>
    <n v="25"/>
    <x v="17"/>
    <n v="30"/>
  </r>
  <r>
    <x v="2"/>
    <x v="27"/>
    <s v="Cx 10l"/>
    <n v="10"/>
    <x v="4"/>
    <n v="35"/>
  </r>
  <r>
    <x v="5"/>
    <x v="28"/>
    <s v="Cx 10l"/>
    <m/>
    <x v="8"/>
    <m/>
  </r>
  <r>
    <x v="5"/>
    <x v="29"/>
    <s v="Cx  4,5l"/>
    <m/>
    <x v="8"/>
    <m/>
  </r>
  <r>
    <x v="4"/>
    <x v="30"/>
    <s v="Cx  4,5l"/>
    <n v="5"/>
    <x v="18"/>
    <n v="0"/>
  </r>
  <r>
    <x v="5"/>
    <x v="31"/>
    <s v="Cx  4,5l"/>
    <m/>
    <x v="8"/>
    <m/>
  </r>
  <r>
    <x v="1"/>
    <x v="32"/>
    <s v="Emb. 20L(L)"/>
    <n v="40"/>
    <x v="19"/>
    <n v="0"/>
  </r>
  <r>
    <x v="0"/>
    <x v="33"/>
    <s v="Emb. 20L(L)"/>
    <n v="5"/>
    <x v="4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EE52EF3-A4A7-45A6-93D2-98128B86E51E}" name="PivotTable1" cacheId="14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B45" firstHeaderRow="1" firstDataRow="1" firstDataCol="1"/>
  <pivotFields count="6">
    <pivotField axis="axisRow" showAll="0">
      <items count="8">
        <item x="1"/>
        <item x="4"/>
        <item x="0"/>
        <item x="2"/>
        <item x="3"/>
        <item x="6"/>
        <item x="5"/>
        <item t="default"/>
      </items>
    </pivotField>
    <pivotField axis="axisRow" showAll="0">
      <items count="35">
        <item x="28"/>
        <item x="6"/>
        <item x="31"/>
        <item x="11"/>
        <item x="9"/>
        <item x="22"/>
        <item x="3"/>
        <item x="1"/>
        <item x="2"/>
        <item x="18"/>
        <item x="32"/>
        <item x="33"/>
        <item x="4"/>
        <item x="10"/>
        <item x="0"/>
        <item x="27"/>
        <item x="25"/>
        <item x="24"/>
        <item x="26"/>
        <item x="17"/>
        <item x="19"/>
        <item x="14"/>
        <item x="15"/>
        <item x="8"/>
        <item x="16"/>
        <item x="30"/>
        <item x="29"/>
        <item x="20"/>
        <item x="21"/>
        <item x="5"/>
        <item x="12"/>
        <item x="13"/>
        <item x="7"/>
        <item x="23"/>
        <item t="default"/>
      </items>
    </pivotField>
    <pivotField showAll="0"/>
    <pivotField showAll="0"/>
    <pivotField dataField="1" showAll="0">
      <items count="21">
        <item x="10"/>
        <item x="18"/>
        <item x="16"/>
        <item x="15"/>
        <item x="14"/>
        <item x="4"/>
        <item x="13"/>
        <item x="7"/>
        <item x="2"/>
        <item x="17"/>
        <item x="1"/>
        <item x="3"/>
        <item x="11"/>
        <item x="12"/>
        <item x="5"/>
        <item x="19"/>
        <item x="6"/>
        <item x="0"/>
        <item x="9"/>
        <item x="8"/>
        <item t="default"/>
      </items>
    </pivotField>
    <pivotField showAll="0"/>
  </pivotFields>
  <rowFields count="2">
    <field x="0"/>
    <field x="1"/>
  </rowFields>
  <rowItems count="42">
    <i>
      <x/>
    </i>
    <i r="1">
      <x v="1"/>
    </i>
    <i r="1">
      <x v="7"/>
    </i>
    <i r="1">
      <x v="10"/>
    </i>
    <i r="1">
      <x v="21"/>
    </i>
    <i r="1">
      <x v="31"/>
    </i>
    <i>
      <x v="1"/>
    </i>
    <i r="1">
      <x v="23"/>
    </i>
    <i r="1">
      <x v="25"/>
    </i>
    <i r="1">
      <x v="29"/>
    </i>
    <i>
      <x v="2"/>
    </i>
    <i r="1">
      <x v="3"/>
    </i>
    <i r="1">
      <x v="8"/>
    </i>
    <i r="1">
      <x v="11"/>
    </i>
    <i r="1">
      <x v="13"/>
    </i>
    <i r="1">
      <x v="14"/>
    </i>
    <i r="1">
      <x v="24"/>
    </i>
    <i r="1">
      <x v="32"/>
    </i>
    <i>
      <x v="3"/>
    </i>
    <i r="1">
      <x v="6"/>
    </i>
    <i r="1">
      <x v="15"/>
    </i>
    <i r="1">
      <x v="22"/>
    </i>
    <i>
      <x v="4"/>
    </i>
    <i r="1">
      <x v="12"/>
    </i>
    <i r="1">
      <x v="27"/>
    </i>
    <i r="1">
      <x v="28"/>
    </i>
    <i r="1">
      <x v="30"/>
    </i>
    <i>
      <x v="5"/>
    </i>
    <i r="1">
      <x v="16"/>
    </i>
    <i r="1">
      <x v="17"/>
    </i>
    <i r="1">
      <x v="18"/>
    </i>
    <i>
      <x v="6"/>
    </i>
    <i r="1">
      <x/>
    </i>
    <i r="1">
      <x v="2"/>
    </i>
    <i r="1">
      <x v="4"/>
    </i>
    <i r="1">
      <x v="5"/>
    </i>
    <i r="1">
      <x v="9"/>
    </i>
    <i r="1">
      <x v="19"/>
    </i>
    <i r="1">
      <x v="20"/>
    </i>
    <i r="1">
      <x v="26"/>
    </i>
    <i r="1">
      <x v="33"/>
    </i>
    <i t="grand">
      <x/>
    </i>
  </rowItems>
  <colItems count="1">
    <i/>
  </colItems>
  <dataFields count="1">
    <dataField name="Sum of Quantidade 2024 (lt)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4453B-A642-4CA9-A252-2E7D9C92A5DA}">
  <dimension ref="A3:D45"/>
  <sheetViews>
    <sheetView tabSelected="1" topLeftCell="A20" workbookViewId="0">
      <selection activeCell="D38" sqref="D38"/>
    </sheetView>
  </sheetViews>
  <sheetFormatPr defaultRowHeight="14.5" x14ac:dyDescent="0.35"/>
  <cols>
    <col min="1" max="1" width="34.453125" bestFit="1" customWidth="1"/>
    <col min="2" max="2" width="24.26953125" bestFit="1" customWidth="1"/>
  </cols>
  <sheetData>
    <row r="3" spans="1:4" x14ac:dyDescent="0.35">
      <c r="A3" s="11" t="s">
        <v>58</v>
      </c>
      <c r="B3" t="s">
        <v>63</v>
      </c>
    </row>
    <row r="4" spans="1:4" x14ac:dyDescent="0.35">
      <c r="A4" s="12" t="s">
        <v>51</v>
      </c>
      <c r="B4" s="14">
        <v>2280</v>
      </c>
      <c r="C4">
        <f>B4/1000</f>
        <v>2.2799999999999998</v>
      </c>
      <c r="D4" t="s">
        <v>67</v>
      </c>
    </row>
    <row r="5" spans="1:4" x14ac:dyDescent="0.35">
      <c r="A5" s="13" t="s">
        <v>11</v>
      </c>
      <c r="B5" s="14">
        <v>680</v>
      </c>
      <c r="C5" t="s">
        <v>64</v>
      </c>
      <c r="D5" t="s">
        <v>66</v>
      </c>
    </row>
    <row r="6" spans="1:4" x14ac:dyDescent="0.35">
      <c r="A6" s="13" t="s">
        <v>4</v>
      </c>
      <c r="B6" s="14">
        <v>300</v>
      </c>
      <c r="C6" t="s">
        <v>64</v>
      </c>
    </row>
    <row r="7" spans="1:4" x14ac:dyDescent="0.35">
      <c r="A7" s="13" t="s">
        <v>48</v>
      </c>
      <c r="B7" s="14">
        <v>800</v>
      </c>
      <c r="C7" t="s">
        <v>64</v>
      </c>
    </row>
    <row r="8" spans="1:4" x14ac:dyDescent="0.35">
      <c r="A8" s="13" t="s">
        <v>22</v>
      </c>
      <c r="B8" s="14">
        <v>500</v>
      </c>
      <c r="C8" t="s">
        <v>64</v>
      </c>
    </row>
    <row r="9" spans="1:4" x14ac:dyDescent="0.35">
      <c r="A9" s="13" t="s">
        <v>20</v>
      </c>
      <c r="B9" s="14">
        <v>0</v>
      </c>
      <c r="C9" t="s">
        <v>64</v>
      </c>
    </row>
    <row r="10" spans="1:4" x14ac:dyDescent="0.35">
      <c r="A10" s="12" t="s">
        <v>53</v>
      </c>
      <c r="B10" s="14">
        <v>282.5</v>
      </c>
      <c r="C10">
        <f>B10/1000</f>
        <v>0.28249999999999997</v>
      </c>
      <c r="D10" t="s">
        <v>68</v>
      </c>
    </row>
    <row r="11" spans="1:4" x14ac:dyDescent="0.35">
      <c r="A11" s="13" t="s">
        <v>14</v>
      </c>
      <c r="B11" s="14">
        <v>160</v>
      </c>
      <c r="C11" t="s">
        <v>64</v>
      </c>
    </row>
    <row r="12" spans="1:4" x14ac:dyDescent="0.35">
      <c r="A12" s="13" t="s">
        <v>43</v>
      </c>
      <c r="B12" s="14">
        <v>22.5</v>
      </c>
      <c r="C12" t="s">
        <v>64</v>
      </c>
    </row>
    <row r="13" spans="1:4" x14ac:dyDescent="0.35">
      <c r="A13" s="13" t="s">
        <v>9</v>
      </c>
      <c r="B13" s="14">
        <v>100</v>
      </c>
      <c r="C13" t="s">
        <v>64</v>
      </c>
    </row>
    <row r="14" spans="1:4" x14ac:dyDescent="0.35">
      <c r="A14" s="12" t="s">
        <v>52</v>
      </c>
      <c r="B14" s="14">
        <v>4220</v>
      </c>
      <c r="C14">
        <f>B14/1000</f>
        <v>4.22</v>
      </c>
      <c r="D14" t="s">
        <v>69</v>
      </c>
    </row>
    <row r="15" spans="1:4" x14ac:dyDescent="0.35">
      <c r="A15" s="13" t="s">
        <v>18</v>
      </c>
      <c r="B15" s="14">
        <v>1000</v>
      </c>
      <c r="C15" t="s">
        <v>64</v>
      </c>
    </row>
    <row r="16" spans="1:4" x14ac:dyDescent="0.35">
      <c r="A16" s="13" t="s">
        <v>5</v>
      </c>
      <c r="B16" s="14">
        <v>200</v>
      </c>
      <c r="C16" t="s">
        <v>64</v>
      </c>
    </row>
    <row r="17" spans="1:4" x14ac:dyDescent="0.35">
      <c r="A17" s="13" t="s">
        <v>49</v>
      </c>
      <c r="B17" s="14">
        <v>100</v>
      </c>
      <c r="C17" t="s">
        <v>64</v>
      </c>
    </row>
    <row r="18" spans="1:4" x14ac:dyDescent="0.35">
      <c r="A18" s="13" t="s">
        <v>16</v>
      </c>
      <c r="B18" s="14">
        <v>200</v>
      </c>
      <c r="C18" t="s">
        <v>64</v>
      </c>
    </row>
    <row r="19" spans="1:4" x14ac:dyDescent="0.35">
      <c r="A19" s="13" t="s">
        <v>2</v>
      </c>
      <c r="B19" s="14">
        <v>1600</v>
      </c>
      <c r="C19" t="s">
        <v>64</v>
      </c>
    </row>
    <row r="20" spans="1:4" x14ac:dyDescent="0.35">
      <c r="A20" s="13" t="s">
        <v>24</v>
      </c>
      <c r="B20" s="14">
        <v>120</v>
      </c>
      <c r="C20" t="s">
        <v>64</v>
      </c>
    </row>
    <row r="21" spans="1:4" x14ac:dyDescent="0.35">
      <c r="A21" s="13" t="s">
        <v>13</v>
      </c>
      <c r="B21" s="14">
        <v>1000</v>
      </c>
      <c r="C21" t="s">
        <v>64</v>
      </c>
    </row>
    <row r="22" spans="1:4" x14ac:dyDescent="0.35">
      <c r="A22" s="12" t="s">
        <v>56</v>
      </c>
      <c r="B22" s="14">
        <v>1150</v>
      </c>
      <c r="C22">
        <f>B22/1000</f>
        <v>1.1499999999999999</v>
      </c>
      <c r="D22" t="s">
        <v>70</v>
      </c>
    </row>
    <row r="23" spans="1:4" x14ac:dyDescent="0.35">
      <c r="A23" s="13" t="s">
        <v>6</v>
      </c>
      <c r="B23" s="14">
        <v>400</v>
      </c>
      <c r="C23" t="s">
        <v>64</v>
      </c>
    </row>
    <row r="24" spans="1:4" x14ac:dyDescent="0.35">
      <c r="A24" s="13" t="s">
        <v>40</v>
      </c>
      <c r="B24" s="14">
        <v>100</v>
      </c>
      <c r="C24" t="s">
        <v>64</v>
      </c>
      <c r="D24" t="s">
        <v>66</v>
      </c>
    </row>
    <row r="25" spans="1:4" x14ac:dyDescent="0.35">
      <c r="A25" s="13" t="s">
        <v>23</v>
      </c>
      <c r="B25" s="14">
        <v>650</v>
      </c>
      <c r="C25" t="s">
        <v>64</v>
      </c>
    </row>
    <row r="26" spans="1:4" x14ac:dyDescent="0.35">
      <c r="A26" s="12" t="s">
        <v>54</v>
      </c>
      <c r="B26" s="14">
        <v>2205</v>
      </c>
      <c r="C26">
        <f>B26/1000</f>
        <v>2.2050000000000001</v>
      </c>
      <c r="D26" t="s">
        <v>71</v>
      </c>
    </row>
    <row r="27" spans="1:4" x14ac:dyDescent="0.35">
      <c r="A27" s="13" t="s">
        <v>7</v>
      </c>
      <c r="B27" s="14">
        <v>300</v>
      </c>
      <c r="C27" t="s">
        <v>65</v>
      </c>
    </row>
    <row r="28" spans="1:4" x14ac:dyDescent="0.35">
      <c r="A28" s="13" t="s">
        <v>32</v>
      </c>
      <c r="B28" s="14">
        <v>60</v>
      </c>
      <c r="C28" t="s">
        <v>65</v>
      </c>
    </row>
    <row r="29" spans="1:4" x14ac:dyDescent="0.35">
      <c r="A29" s="13" t="s">
        <v>33</v>
      </c>
      <c r="B29" s="14">
        <v>45</v>
      </c>
      <c r="C29" t="s">
        <v>65</v>
      </c>
    </row>
    <row r="30" spans="1:4" x14ac:dyDescent="0.35">
      <c r="A30" s="13" t="s">
        <v>19</v>
      </c>
      <c r="B30" s="14">
        <v>1800</v>
      </c>
      <c r="C30" t="s">
        <v>65</v>
      </c>
    </row>
    <row r="31" spans="1:4" x14ac:dyDescent="0.35">
      <c r="A31" s="12" t="s">
        <v>55</v>
      </c>
      <c r="B31" s="14">
        <v>274</v>
      </c>
      <c r="C31">
        <f>B31/1000</f>
        <v>0.27400000000000002</v>
      </c>
      <c r="D31" t="s">
        <v>72</v>
      </c>
    </row>
    <row r="32" spans="1:4" x14ac:dyDescent="0.35">
      <c r="A32" s="13" t="s">
        <v>39</v>
      </c>
      <c r="B32" s="14">
        <v>0</v>
      </c>
      <c r="C32" t="s">
        <v>65</v>
      </c>
    </row>
    <row r="33" spans="1:3" x14ac:dyDescent="0.35">
      <c r="A33" s="13" t="s">
        <v>37</v>
      </c>
      <c r="B33" s="14">
        <v>24</v>
      </c>
      <c r="C33" t="s">
        <v>65</v>
      </c>
    </row>
    <row r="34" spans="1:3" x14ac:dyDescent="0.35">
      <c r="A34" s="13" t="s">
        <v>47</v>
      </c>
      <c r="B34" s="14">
        <v>250</v>
      </c>
      <c r="C34" t="s">
        <v>65</v>
      </c>
    </row>
    <row r="35" spans="1:3" x14ac:dyDescent="0.35">
      <c r="A35" s="12" t="s">
        <v>59</v>
      </c>
      <c r="B35" s="14"/>
    </row>
    <row r="36" spans="1:3" x14ac:dyDescent="0.35">
      <c r="A36" s="13" t="s">
        <v>41</v>
      </c>
      <c r="B36" s="14"/>
    </row>
    <row r="37" spans="1:3" x14ac:dyDescent="0.35">
      <c r="A37" s="13" t="s">
        <v>44</v>
      </c>
      <c r="B37" s="14"/>
    </row>
    <row r="38" spans="1:3" x14ac:dyDescent="0.35">
      <c r="A38" s="13" t="s">
        <v>15</v>
      </c>
      <c r="B38" s="14"/>
    </row>
    <row r="39" spans="1:3" x14ac:dyDescent="0.35">
      <c r="A39" s="13" t="s">
        <v>35</v>
      </c>
      <c r="B39" s="14"/>
    </row>
    <row r="40" spans="1:3" x14ac:dyDescent="0.35">
      <c r="A40" s="13" t="s">
        <v>28</v>
      </c>
      <c r="B40" s="14"/>
    </row>
    <row r="41" spans="1:3" x14ac:dyDescent="0.35">
      <c r="A41" s="13" t="s">
        <v>26</v>
      </c>
      <c r="B41" s="14"/>
    </row>
    <row r="42" spans="1:3" x14ac:dyDescent="0.35">
      <c r="A42" s="13" t="s">
        <v>30</v>
      </c>
      <c r="B42" s="14"/>
    </row>
    <row r="43" spans="1:3" x14ac:dyDescent="0.35">
      <c r="A43" s="13" t="s">
        <v>42</v>
      </c>
      <c r="B43" s="14"/>
    </row>
    <row r="44" spans="1:3" x14ac:dyDescent="0.35">
      <c r="A44" s="13" t="s">
        <v>36</v>
      </c>
      <c r="B44" s="14"/>
    </row>
    <row r="45" spans="1:3" x14ac:dyDescent="0.35">
      <c r="A45" s="12" t="s">
        <v>60</v>
      </c>
      <c r="B45" s="14">
        <v>10411.5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44DC4-3AC5-421C-AD9C-DBE1EAE41AD8}">
  <sheetPr filterMode="1"/>
  <dimension ref="B1:I40"/>
  <sheetViews>
    <sheetView zoomScale="55" zoomScaleNormal="55" workbookViewId="0">
      <selection activeCell="K17" sqref="K17"/>
    </sheetView>
  </sheetViews>
  <sheetFormatPr defaultRowHeight="14.5" x14ac:dyDescent="0.35"/>
  <cols>
    <col min="2" max="2" width="29" customWidth="1"/>
    <col min="3" max="3" width="19" customWidth="1"/>
    <col min="4" max="4" width="14" customWidth="1"/>
    <col min="5" max="8" width="19" customWidth="1"/>
    <col min="9" max="9" width="18.6328125" customWidth="1"/>
  </cols>
  <sheetData>
    <row r="1" spans="2:9" ht="15" thickBot="1" x14ac:dyDescent="0.4"/>
    <row r="2" spans="2:9" ht="15" thickBot="1" x14ac:dyDescent="0.4">
      <c r="B2" s="1" t="s">
        <v>57</v>
      </c>
      <c r="C2" s="1" t="s">
        <v>0</v>
      </c>
      <c r="D2" s="2" t="s">
        <v>1</v>
      </c>
      <c r="E2" s="2" t="s">
        <v>45</v>
      </c>
      <c r="F2" s="15" t="s">
        <v>61</v>
      </c>
      <c r="G2" s="2" t="s">
        <v>46</v>
      </c>
      <c r="H2" s="15" t="s">
        <v>62</v>
      </c>
    </row>
    <row r="3" spans="2:9" ht="15" thickBot="1" x14ac:dyDescent="0.4">
      <c r="B3" s="3" t="s">
        <v>52</v>
      </c>
      <c r="C3" s="3" t="s">
        <v>2</v>
      </c>
      <c r="D3" s="4" t="s">
        <v>3</v>
      </c>
      <c r="E3" s="4">
        <v>160</v>
      </c>
      <c r="F3" s="4">
        <f>E3*20/2</f>
        <v>1600</v>
      </c>
      <c r="G3" s="4">
        <v>120</v>
      </c>
      <c r="H3" s="4">
        <f>G3*20/2</f>
        <v>1200</v>
      </c>
      <c r="I3" t="s">
        <v>50</v>
      </c>
    </row>
    <row r="4" spans="2:9" ht="15" thickBot="1" x14ac:dyDescent="0.4">
      <c r="B4" s="3" t="s">
        <v>51</v>
      </c>
      <c r="C4" s="5" t="s">
        <v>4</v>
      </c>
      <c r="D4" s="6" t="s">
        <v>3</v>
      </c>
      <c r="E4" s="6">
        <v>15</v>
      </c>
      <c r="F4" s="6">
        <f>E4*20</f>
        <v>300</v>
      </c>
      <c r="G4" s="6">
        <v>50</v>
      </c>
      <c r="H4" s="6">
        <f>G4*20</f>
        <v>1000</v>
      </c>
    </row>
    <row r="5" spans="2:9" ht="29.5" thickBot="1" x14ac:dyDescent="0.4">
      <c r="B5" s="3" t="s">
        <v>52</v>
      </c>
      <c r="C5" s="5" t="s">
        <v>5</v>
      </c>
      <c r="D5" s="6" t="s">
        <v>3</v>
      </c>
      <c r="E5" s="6">
        <v>20</v>
      </c>
      <c r="F5" s="6">
        <f>E5*20/2</f>
        <v>200</v>
      </c>
      <c r="G5" s="6">
        <v>5</v>
      </c>
      <c r="H5" s="6">
        <f>G5*20/2</f>
        <v>50</v>
      </c>
      <c r="I5" t="s">
        <v>50</v>
      </c>
    </row>
    <row r="6" spans="2:9" ht="15" thickBot="1" x14ac:dyDescent="0.4">
      <c r="B6" s="3" t="s">
        <v>56</v>
      </c>
      <c r="C6" s="5" t="s">
        <v>6</v>
      </c>
      <c r="D6" s="6" t="s">
        <v>3</v>
      </c>
      <c r="E6" s="6">
        <v>40</v>
      </c>
      <c r="F6" s="6">
        <f>E6*20/2</f>
        <v>400</v>
      </c>
      <c r="G6" s="6">
        <v>90</v>
      </c>
      <c r="H6" s="6">
        <f>G6*20/2</f>
        <v>900</v>
      </c>
      <c r="I6" t="s">
        <v>50</v>
      </c>
    </row>
    <row r="7" spans="2:9" ht="15" thickBot="1" x14ac:dyDescent="0.4">
      <c r="B7" s="3" t="s">
        <v>54</v>
      </c>
      <c r="C7" s="5" t="s">
        <v>7</v>
      </c>
      <c r="D7" s="6" t="s">
        <v>8</v>
      </c>
      <c r="E7" s="6">
        <v>30</v>
      </c>
      <c r="F7" s="6">
        <f>E7*10</f>
        <v>300</v>
      </c>
      <c r="G7" s="6">
        <v>30</v>
      </c>
      <c r="H7" s="6">
        <f>G7*10</f>
        <v>300</v>
      </c>
    </row>
    <row r="8" spans="2:9" ht="15" thickBot="1" x14ac:dyDescent="0.4">
      <c r="B8" s="3" t="s">
        <v>53</v>
      </c>
      <c r="C8" s="5" t="s">
        <v>9</v>
      </c>
      <c r="D8" s="6" t="s">
        <v>10</v>
      </c>
      <c r="E8" s="6">
        <v>10</v>
      </c>
      <c r="F8" s="6">
        <f>E8*10</f>
        <v>100</v>
      </c>
      <c r="G8" s="6">
        <v>0</v>
      </c>
      <c r="H8" s="6">
        <f>G8*10</f>
        <v>0</v>
      </c>
    </row>
    <row r="9" spans="2:9" ht="15" thickBot="1" x14ac:dyDescent="0.4">
      <c r="B9" s="3" t="s">
        <v>51</v>
      </c>
      <c r="C9" s="5" t="s">
        <v>11</v>
      </c>
      <c r="D9" s="6" t="s">
        <v>12</v>
      </c>
      <c r="E9" s="6">
        <v>40</v>
      </c>
      <c r="F9" s="6">
        <f>E9*17</f>
        <v>680</v>
      </c>
      <c r="G9" s="6">
        <v>0</v>
      </c>
      <c r="H9" s="6">
        <f>G9*17</f>
        <v>0</v>
      </c>
    </row>
    <row r="10" spans="2:9" ht="15" thickBot="1" x14ac:dyDescent="0.4">
      <c r="B10" s="3" t="s">
        <v>52</v>
      </c>
      <c r="C10" s="5" t="s">
        <v>13</v>
      </c>
      <c r="D10" s="6" t="s">
        <v>3</v>
      </c>
      <c r="E10" s="6">
        <v>50</v>
      </c>
      <c r="F10" s="6">
        <f t="shared" ref="F10:H10" si="0">E10*20</f>
        <v>1000</v>
      </c>
      <c r="G10" s="6">
        <v>40</v>
      </c>
      <c r="H10" s="6">
        <f t="shared" si="0"/>
        <v>800</v>
      </c>
    </row>
    <row r="11" spans="2:9" ht="15" thickBot="1" x14ac:dyDescent="0.4">
      <c r="B11" s="3" t="s">
        <v>53</v>
      </c>
      <c r="C11" s="5" t="s">
        <v>14</v>
      </c>
      <c r="D11" s="6" t="s">
        <v>3</v>
      </c>
      <c r="E11" s="6">
        <v>8</v>
      </c>
      <c r="F11" s="6">
        <f t="shared" ref="F11:H11" si="1">E11*20</f>
        <v>160</v>
      </c>
      <c r="G11" s="6">
        <v>12</v>
      </c>
      <c r="H11" s="6">
        <f t="shared" si="1"/>
        <v>240</v>
      </c>
    </row>
    <row r="12" spans="2:9" ht="15" thickBot="1" x14ac:dyDescent="0.4">
      <c r="B12" s="3"/>
      <c r="C12" s="7" t="s">
        <v>15</v>
      </c>
      <c r="D12" s="8" t="s">
        <v>3</v>
      </c>
      <c r="E12" s="8"/>
      <c r="F12" s="8"/>
      <c r="G12" s="8"/>
      <c r="H12" s="8"/>
    </row>
    <row r="13" spans="2:9" ht="15" thickBot="1" x14ac:dyDescent="0.4">
      <c r="B13" s="3" t="s">
        <v>52</v>
      </c>
      <c r="C13" s="5" t="s">
        <v>16</v>
      </c>
      <c r="D13" s="6" t="s">
        <v>17</v>
      </c>
      <c r="E13" s="6">
        <v>10</v>
      </c>
      <c r="F13" s="6">
        <f t="shared" ref="F13:H13" si="2">E13*20</f>
        <v>200</v>
      </c>
      <c r="G13" s="6">
        <v>0</v>
      </c>
      <c r="H13" s="6">
        <f t="shared" si="2"/>
        <v>0</v>
      </c>
    </row>
    <row r="14" spans="2:9" ht="15" thickBot="1" x14ac:dyDescent="0.4">
      <c r="B14" s="3" t="s">
        <v>52</v>
      </c>
      <c r="C14" s="5" t="s">
        <v>18</v>
      </c>
      <c r="D14" s="6" t="s">
        <v>17</v>
      </c>
      <c r="E14" s="6">
        <v>50</v>
      </c>
      <c r="F14" s="6">
        <f t="shared" ref="F14:H14" si="3">E14*20</f>
        <v>1000</v>
      </c>
      <c r="G14" s="6">
        <v>50</v>
      </c>
      <c r="H14" s="6">
        <f t="shared" si="3"/>
        <v>1000</v>
      </c>
    </row>
    <row r="15" spans="2:9" ht="15" thickBot="1" x14ac:dyDescent="0.4">
      <c r="B15" s="3" t="s">
        <v>54</v>
      </c>
      <c r="C15" s="5" t="s">
        <v>19</v>
      </c>
      <c r="D15" s="6" t="s">
        <v>3</v>
      </c>
      <c r="E15" s="6">
        <v>90</v>
      </c>
      <c r="F15" s="6">
        <f t="shared" ref="F15:H16" si="4">E15*20</f>
        <v>1800</v>
      </c>
      <c r="G15" s="6">
        <v>100</v>
      </c>
      <c r="H15" s="6">
        <f t="shared" si="4"/>
        <v>2000</v>
      </c>
    </row>
    <row r="16" spans="2:9" ht="15" thickBot="1" x14ac:dyDescent="0.4">
      <c r="B16" s="3" t="s">
        <v>51</v>
      </c>
      <c r="C16" s="5" t="s">
        <v>20</v>
      </c>
      <c r="D16" s="6" t="s">
        <v>21</v>
      </c>
      <c r="E16" s="6">
        <v>0</v>
      </c>
      <c r="F16" s="6">
        <f t="shared" si="4"/>
        <v>0</v>
      </c>
      <c r="G16" s="6">
        <v>9</v>
      </c>
      <c r="H16" s="6"/>
    </row>
    <row r="17" spans="2:8" ht="15" thickBot="1" x14ac:dyDescent="0.4">
      <c r="B17" s="3" t="s">
        <v>51</v>
      </c>
      <c r="C17" s="5" t="s">
        <v>22</v>
      </c>
      <c r="D17" s="6" t="s">
        <v>10</v>
      </c>
      <c r="E17" s="6">
        <v>50</v>
      </c>
      <c r="F17" s="6">
        <f>E17*10</f>
        <v>500</v>
      </c>
      <c r="G17" s="6">
        <v>80</v>
      </c>
      <c r="H17" s="6">
        <f>G17*10</f>
        <v>800</v>
      </c>
    </row>
    <row r="18" spans="2:8" ht="15" thickBot="1" x14ac:dyDescent="0.4">
      <c r="B18" s="3" t="s">
        <v>56</v>
      </c>
      <c r="C18" s="5" t="s">
        <v>23</v>
      </c>
      <c r="D18" s="6" t="s">
        <v>10</v>
      </c>
      <c r="E18" s="6">
        <v>65</v>
      </c>
      <c r="F18" s="6">
        <f>E18*10</f>
        <v>650</v>
      </c>
      <c r="G18" s="6">
        <v>120</v>
      </c>
      <c r="H18" s="6">
        <f>G18*10</f>
        <v>1200</v>
      </c>
    </row>
    <row r="19" spans="2:8" ht="15" thickBot="1" x14ac:dyDescent="0.4">
      <c r="B19" s="3" t="s">
        <v>52</v>
      </c>
      <c r="C19" s="5" t="s">
        <v>24</v>
      </c>
      <c r="D19" s="6" t="s">
        <v>25</v>
      </c>
      <c r="E19" s="6">
        <v>10</v>
      </c>
      <c r="F19" s="6">
        <f>E19*12</f>
        <v>120</v>
      </c>
      <c r="G19" s="6">
        <v>20</v>
      </c>
      <c r="H19" s="6">
        <f>G19*12</f>
        <v>240</v>
      </c>
    </row>
    <row r="20" spans="2:8" ht="15" thickBot="1" x14ac:dyDescent="0.4">
      <c r="B20" s="3"/>
      <c r="C20" s="7" t="s">
        <v>26</v>
      </c>
      <c r="D20" s="8" t="s">
        <v>27</v>
      </c>
      <c r="E20" s="8"/>
      <c r="F20" s="8"/>
      <c r="G20" s="8"/>
      <c r="H20" s="8"/>
    </row>
    <row r="21" spans="2:8" ht="15" thickBot="1" x14ac:dyDescent="0.4">
      <c r="B21" s="3"/>
      <c r="C21" s="7" t="s">
        <v>28</v>
      </c>
      <c r="D21" s="8" t="s">
        <v>29</v>
      </c>
      <c r="E21" s="8"/>
      <c r="F21" s="8"/>
      <c r="G21" s="8"/>
      <c r="H21" s="8"/>
    </row>
    <row r="22" spans="2:8" ht="15" thickBot="1" x14ac:dyDescent="0.4">
      <c r="B22" s="3"/>
      <c r="C22" s="7" t="s">
        <v>30</v>
      </c>
      <c r="D22" s="8" t="s">
        <v>31</v>
      </c>
      <c r="E22" s="8"/>
      <c r="F22" s="8"/>
      <c r="G22" s="8"/>
      <c r="H22" s="8"/>
    </row>
    <row r="23" spans="2:8" ht="15" thickBot="1" x14ac:dyDescent="0.4">
      <c r="B23" s="3" t="s">
        <v>54</v>
      </c>
      <c r="C23" s="5" t="s">
        <v>32</v>
      </c>
      <c r="D23" s="6" t="s">
        <v>31</v>
      </c>
      <c r="E23" s="6">
        <v>10</v>
      </c>
      <c r="F23" s="6">
        <f>E23*6</f>
        <v>60</v>
      </c>
      <c r="G23" s="6">
        <v>0</v>
      </c>
      <c r="H23" s="6">
        <f>G23*6</f>
        <v>0</v>
      </c>
    </row>
    <row r="24" spans="2:8" ht="15" thickBot="1" x14ac:dyDescent="0.4">
      <c r="B24" s="3" t="s">
        <v>54</v>
      </c>
      <c r="C24" s="5" t="s">
        <v>33</v>
      </c>
      <c r="D24" s="6" t="s">
        <v>34</v>
      </c>
      <c r="E24" s="6">
        <v>10</v>
      </c>
      <c r="F24" s="6">
        <f>E24*4.5</f>
        <v>45</v>
      </c>
      <c r="G24" s="6">
        <v>0</v>
      </c>
      <c r="H24" s="6">
        <f>G24*4.5</f>
        <v>0</v>
      </c>
    </row>
    <row r="25" spans="2:8" ht="15" thickBot="1" x14ac:dyDescent="0.4">
      <c r="B25" s="3"/>
      <c r="C25" s="7" t="s">
        <v>35</v>
      </c>
      <c r="D25" s="8" t="s">
        <v>3</v>
      </c>
      <c r="E25" s="8"/>
      <c r="F25" s="8"/>
      <c r="G25" s="8"/>
      <c r="H25" s="8"/>
    </row>
    <row r="26" spans="2:8" ht="15" thickBot="1" x14ac:dyDescent="0.4">
      <c r="B26" s="3"/>
      <c r="C26" s="7" t="s">
        <v>36</v>
      </c>
      <c r="D26" s="8" t="s">
        <v>3</v>
      </c>
      <c r="E26" s="8"/>
      <c r="F26" s="8"/>
      <c r="G26" s="8"/>
      <c r="H26" s="8"/>
    </row>
    <row r="27" spans="2:8" ht="15" thickBot="1" x14ac:dyDescent="0.4">
      <c r="B27" s="3" t="s">
        <v>55</v>
      </c>
      <c r="C27" s="5" t="s">
        <v>37</v>
      </c>
      <c r="D27" s="6" t="s">
        <v>38</v>
      </c>
      <c r="E27" s="6">
        <v>5</v>
      </c>
      <c r="F27" s="6">
        <f>E27*4.8</f>
        <v>24</v>
      </c>
      <c r="G27" s="6">
        <v>5</v>
      </c>
      <c r="H27" s="6">
        <f>G27*4.8</f>
        <v>24</v>
      </c>
    </row>
    <row r="28" spans="2:8" ht="15" thickBot="1" x14ac:dyDescent="0.4">
      <c r="B28" s="3" t="s">
        <v>55</v>
      </c>
      <c r="C28" s="5" t="s">
        <v>39</v>
      </c>
      <c r="D28" s="6" t="s">
        <v>38</v>
      </c>
      <c r="E28" s="6">
        <v>0</v>
      </c>
      <c r="F28" s="6">
        <f>E28*4.8</f>
        <v>0</v>
      </c>
      <c r="G28" s="6"/>
      <c r="H28" s="6">
        <f>G28*4.8</f>
        <v>0</v>
      </c>
    </row>
    <row r="29" spans="2:8" ht="15" thickBot="1" x14ac:dyDescent="0.4">
      <c r="B29" s="3" t="s">
        <v>55</v>
      </c>
      <c r="C29" s="5" t="s">
        <v>47</v>
      </c>
      <c r="D29" s="6" t="s">
        <v>10</v>
      </c>
      <c r="E29" s="6">
        <v>25</v>
      </c>
      <c r="F29" s="6">
        <f>E29*10</f>
        <v>250</v>
      </c>
      <c r="G29" s="6">
        <v>30</v>
      </c>
      <c r="H29" s="6">
        <f>G29*10</f>
        <v>300</v>
      </c>
    </row>
    <row r="30" spans="2:8" ht="29.5" thickBot="1" x14ac:dyDescent="0.4">
      <c r="B30" s="3" t="s">
        <v>56</v>
      </c>
      <c r="C30" s="5" t="s">
        <v>40</v>
      </c>
      <c r="D30" s="6" t="s">
        <v>10</v>
      </c>
      <c r="E30" s="6">
        <v>10</v>
      </c>
      <c r="F30" s="6">
        <f>E30*10</f>
        <v>100</v>
      </c>
      <c r="G30" s="6">
        <v>35</v>
      </c>
      <c r="H30" s="6">
        <f>G30*10</f>
        <v>350</v>
      </c>
    </row>
    <row r="31" spans="2:8" ht="15" thickBot="1" x14ac:dyDescent="0.4">
      <c r="B31" s="3"/>
      <c r="C31" s="7" t="s">
        <v>41</v>
      </c>
      <c r="D31" s="8" t="s">
        <v>10</v>
      </c>
      <c r="E31" s="8"/>
      <c r="F31" s="8"/>
      <c r="G31" s="8"/>
      <c r="H31" s="8"/>
    </row>
    <row r="32" spans="2:8" ht="15" thickBot="1" x14ac:dyDescent="0.4">
      <c r="B32" s="3"/>
      <c r="C32" s="7" t="s">
        <v>42</v>
      </c>
      <c r="D32" s="8" t="s">
        <v>34</v>
      </c>
      <c r="E32" s="8"/>
      <c r="F32" s="8"/>
      <c r="G32" s="8"/>
      <c r="H32" s="8"/>
    </row>
    <row r="33" spans="2:8" ht="15" thickBot="1" x14ac:dyDescent="0.4">
      <c r="B33" s="3" t="s">
        <v>53</v>
      </c>
      <c r="C33" s="5" t="s">
        <v>43</v>
      </c>
      <c r="D33" s="6" t="s">
        <v>34</v>
      </c>
      <c r="E33" s="6">
        <v>5</v>
      </c>
      <c r="F33" s="6">
        <f>E33*4.5</f>
        <v>22.5</v>
      </c>
      <c r="G33" s="6">
        <v>0</v>
      </c>
      <c r="H33" s="6">
        <f>G33*4.5</f>
        <v>0</v>
      </c>
    </row>
    <row r="34" spans="2:8" ht="15" thickBot="1" x14ac:dyDescent="0.4">
      <c r="B34" s="3"/>
      <c r="C34" s="7" t="s">
        <v>44</v>
      </c>
      <c r="D34" s="8" t="s">
        <v>34</v>
      </c>
      <c r="E34" s="8"/>
      <c r="F34" s="8"/>
      <c r="G34" s="8"/>
      <c r="H34" s="8"/>
    </row>
    <row r="35" spans="2:8" ht="44" thickBot="1" x14ac:dyDescent="0.4">
      <c r="B35" s="3" t="s">
        <v>51</v>
      </c>
      <c r="C35" s="5" t="s">
        <v>48</v>
      </c>
      <c r="D35" s="6" t="s">
        <v>3</v>
      </c>
      <c r="E35" s="6">
        <v>40</v>
      </c>
      <c r="F35" s="6">
        <f t="shared" ref="F35:H36" si="5">E35*20</f>
        <v>800</v>
      </c>
      <c r="G35" s="6">
        <v>0</v>
      </c>
      <c r="H35" s="6">
        <f t="shared" si="5"/>
        <v>0</v>
      </c>
    </row>
    <row r="36" spans="2:8" ht="15" thickBot="1" x14ac:dyDescent="0.4">
      <c r="B36" s="3" t="s">
        <v>52</v>
      </c>
      <c r="C36" s="5" t="s">
        <v>49</v>
      </c>
      <c r="D36" s="6" t="s">
        <v>3</v>
      </c>
      <c r="E36" s="6">
        <v>5</v>
      </c>
      <c r="F36" s="6">
        <f t="shared" si="5"/>
        <v>100</v>
      </c>
      <c r="G36" s="6">
        <v>0</v>
      </c>
      <c r="H36" s="6">
        <f t="shared" si="5"/>
        <v>0</v>
      </c>
    </row>
    <row r="39" spans="2:8" x14ac:dyDescent="0.35">
      <c r="C39" s="9"/>
    </row>
    <row r="40" spans="2:8" x14ac:dyDescent="0.35">
      <c r="C40" s="10"/>
    </row>
  </sheetData>
  <autoFilter ref="E2:G36" xr:uid="{8F344DC4-3AC5-421C-AD9C-DBE1EAE41AD8}">
    <filterColumn colId="0">
      <colorFilter dxfId="0"/>
    </filterColumn>
  </autoFilter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65E7D108F0A5A48BD5B6866F597B6A9" ma:contentTypeVersion="19" ma:contentTypeDescription="Create a new document." ma:contentTypeScope="" ma:versionID="04ebdc50f4d0c1a743c00922b487dfde">
  <xsd:schema xmlns:xsd="http://www.w3.org/2001/XMLSchema" xmlns:xs="http://www.w3.org/2001/XMLSchema" xmlns:p="http://schemas.microsoft.com/office/2006/metadata/properties" xmlns:ns2="27741047-f5df-474f-bff0-6667e209c5fc" xmlns:ns3="3d94c8d4-e639-48bc-bdf9-2692f19f4776" xmlns:ns4="292d0dc2-e599-4ea9-b5ef-33bfd71295c7" targetNamespace="http://schemas.microsoft.com/office/2006/metadata/properties" ma:root="true" ma:fieldsID="1cc183cc6c5780ccaa3d6da146c94e9d" ns2:_="" ns3:_="" ns4:_="">
    <xsd:import namespace="27741047-f5df-474f-bff0-6667e209c5fc"/>
    <xsd:import namespace="3d94c8d4-e639-48bc-bdf9-2692f19f4776"/>
    <xsd:import namespace="292d0dc2-e599-4ea9-b5ef-33bfd71295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741047-f5df-474f-bff0-6667e209c5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b7f554e9-a963-4179-93d8-b97c197401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94c8d4-e639-48bc-bdf9-2692f19f477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2d0dc2-e599-4ea9-b5ef-33bfd71295c7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49277e91-0060-47dc-b2f4-59236b0badef}" ma:internalName="TaxCatchAll" ma:showField="CatchAllData" ma:web="3d94c8d4-e639-48bc-bdf9-2692f19f47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7741047-f5df-474f-bff0-6667e209c5fc">
      <Terms xmlns="http://schemas.microsoft.com/office/infopath/2007/PartnerControls"/>
    </lcf76f155ced4ddcb4097134ff3c332f>
    <TaxCatchAll xmlns="292d0dc2-e599-4ea9-b5ef-33bfd71295c7" xsi:nil="true"/>
  </documentManagement>
</p:properties>
</file>

<file path=customXml/itemProps1.xml><?xml version="1.0" encoding="utf-8"?>
<ds:datastoreItem xmlns:ds="http://schemas.openxmlformats.org/officeDocument/2006/customXml" ds:itemID="{4FA5E64B-A630-4B5F-A993-64A2CD86697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F89E3F8-4B91-4CD3-ABC1-D20D386C16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7741047-f5df-474f-bff0-6667e209c5fc"/>
    <ds:schemaRef ds:uri="3d94c8d4-e639-48bc-bdf9-2692f19f4776"/>
    <ds:schemaRef ds:uri="292d0dc2-e599-4ea9-b5ef-33bfd71295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C6B2C37-5FF4-4DF8-BF78-F3EE6E7696DB}">
  <ds:schemaRefs>
    <ds:schemaRef ds:uri="http://schemas.microsoft.com/office/2006/metadata/properties"/>
    <ds:schemaRef ds:uri="http://schemas.microsoft.com/office/infopath/2007/PartnerControls"/>
    <ds:schemaRef ds:uri="27741047-f5df-474f-bff0-6667e209c5fc"/>
    <ds:schemaRef ds:uri="292d0dc2-e599-4ea9-b5ef-33bfd71295c7"/>
  </ds:schemaRefs>
</ds:datastoreItem>
</file>

<file path=docMetadata/LabelInfo.xml><?xml version="1.0" encoding="utf-8"?>
<clbl:labelList xmlns:clbl="http://schemas.microsoft.com/office/2020/mipLabelMetadata">
  <clbl:label id="{89db4e91-bad5-4fd0-9ca4-c06485916e3a}" enabled="1" method="Standard" siteId="{f66fae02-5d36-495b-bfe0-78a6ff9f8e6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Folha1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Rocha Guerreiro</dc:creator>
  <cp:lastModifiedBy>Banha, Carla</cp:lastModifiedBy>
  <dcterms:created xsi:type="dcterms:W3CDTF">2026-07-17T15:33:20Z</dcterms:created>
  <dcterms:modified xsi:type="dcterms:W3CDTF">2026-07-21T19:30:48Z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0x010100465E7D108F0A5A48BD5B6866F597B6A9</vt:lpwstr>
  </property>
  <property fmtid="{D5CDD505-2E9C-101B-9397-08002B2CF9AE}" pid="3" name="MediaServiceImageTags">
    <vt:lpwstr/>
  </property>
</Properties>
</file>